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نموذج2" sheetId="4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P2" i="4" l="1"/>
  <c r="P3" i="4"/>
  <c r="P4" i="4"/>
  <c r="J13" i="4"/>
  <c r="N13" i="4" s="1"/>
  <c r="J12" i="4"/>
  <c r="N12" i="4" s="1"/>
  <c r="J4" i="4"/>
  <c r="N4" i="4" s="1"/>
  <c r="J3" i="4"/>
  <c r="N3" i="4" s="1"/>
  <c r="J2" i="4"/>
  <c r="N2" i="4" s="1"/>
  <c r="J4" i="1"/>
  <c r="J3" i="1"/>
  <c r="J2" i="1"/>
  <c r="M4" i="1"/>
  <c r="N4" i="1"/>
  <c r="O4" i="1"/>
  <c r="P4" i="1"/>
  <c r="Q4" i="1"/>
  <c r="O2" i="4" l="1"/>
  <c r="E2" i="4"/>
  <c r="O3" i="4"/>
  <c r="E3" i="4"/>
  <c r="O4" i="4"/>
  <c r="P12" i="4"/>
  <c r="O12" i="4"/>
  <c r="E12" i="4"/>
  <c r="P13" i="4"/>
  <c r="O13" i="4"/>
  <c r="E13" i="4"/>
  <c r="M2" i="4"/>
  <c r="D2" i="4" s="1"/>
  <c r="M3" i="4"/>
  <c r="D3" i="4" s="1"/>
  <c r="M4" i="4"/>
  <c r="M12" i="4"/>
  <c r="D12" i="4" s="1"/>
  <c r="M13" i="4"/>
  <c r="D13" i="4" s="1"/>
  <c r="J13" i="1"/>
  <c r="N13" i="1" s="1"/>
  <c r="J12" i="1"/>
  <c r="N12" i="1" s="1"/>
  <c r="P12" i="1" l="1"/>
  <c r="O12" i="1"/>
  <c r="E12" i="1"/>
  <c r="P13" i="1"/>
  <c r="O13" i="1"/>
  <c r="E13" i="1"/>
  <c r="M12" i="1"/>
  <c r="D12" i="1" s="1"/>
  <c r="M13" i="1"/>
  <c r="D13" i="1" s="1"/>
  <c r="N2" i="1"/>
  <c r="P2" i="1" s="1"/>
  <c r="Q2" i="1" s="1"/>
  <c r="M2" i="1"/>
  <c r="D2" i="1"/>
  <c r="E2" i="1" l="1"/>
  <c r="O2" i="1"/>
  <c r="N3" i="1"/>
  <c r="P3" i="1" s="1"/>
  <c r="Q3" i="1" s="1"/>
  <c r="M3" i="1"/>
  <c r="D3" i="1"/>
  <c r="E3" i="1" l="1"/>
  <c r="O3" i="1"/>
</calcChain>
</file>

<file path=xl/sharedStrings.xml><?xml version="1.0" encoding="utf-8"?>
<sst xmlns="http://schemas.openxmlformats.org/spreadsheetml/2006/main" count="69" uniqueCount="19">
  <si>
    <t>م</t>
  </si>
  <si>
    <t xml:space="preserve">الاسم والشهرة </t>
  </si>
  <si>
    <t>عدد أيام الغياب  ( 24 ) ساعة</t>
  </si>
  <si>
    <t>عدد أيام الغياب (30 ) ساعة</t>
  </si>
  <si>
    <t xml:space="preserve">عدد أيام الدوام  على أساس 30 ساعة </t>
  </si>
  <si>
    <t>أيام الدوام الذي يحسب8 ساعات</t>
  </si>
  <si>
    <t>اضافي نهاري</t>
  </si>
  <si>
    <t>اضافي ليلي</t>
  </si>
  <si>
    <t>اجمالي الساعات الاضافي</t>
  </si>
  <si>
    <t>الاجازات الممنوحة خلال هذا الشهر براتب</t>
  </si>
  <si>
    <t>الساعات الفردية</t>
  </si>
  <si>
    <t>الساعات الكاملة24</t>
  </si>
  <si>
    <t>الساعات الكاملة</t>
  </si>
  <si>
    <t>أجمالي الساعات المستحقة</t>
  </si>
  <si>
    <t>الساعات الناقصة عن الحد</t>
  </si>
  <si>
    <t>حسم أيام الجمعة</t>
  </si>
  <si>
    <t>ملاحظات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</si>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</sst>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MCS Taybah S_U normal."/>
      <charset val="178"/>
    </font>
    <font>
      <sz val="8"/>
      <color theme="1"/>
      <name val="MCS Taybah S_U normal."/>
      <charset val="178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readingOrder="2"/>
    </xf>
    <xf numFmtId="0" fontId="5" fillId="0" borderId="5" xfId="0" applyFont="1" applyFill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2" fontId="7" fillId="0" borderId="5" xfId="0" applyNumberFormat="1" applyFont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1" fontId="5" fillId="4" borderId="5" xfId="0" applyNumberFormat="1" applyFont="1" applyFill="1" applyBorder="1" applyAlignment="1">
      <alignment horizontal="center" vertical="center" readingOrder="2"/>
    </xf>
    <xf numFmtId="1" fontId="5" fillId="0" borderId="5" xfId="0" applyNumberFormat="1" applyFont="1" applyBorder="1" applyAlignment="1">
      <alignment horizontal="center" vertical="center" readingOrder="2"/>
    </xf>
    <xf numFmtId="1" fontId="8" fillId="4" borderId="5" xfId="0" applyNumberFormat="1" applyFont="1" applyFill="1" applyBorder="1" applyAlignment="1" applyProtection="1">
      <alignment horizontal="center" vertical="center" readingOrder="2"/>
      <protection hidden="1"/>
    </xf>
    <xf numFmtId="0" fontId="0" fillId="0" borderId="6" xfId="0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1"/>
    </xf>
    <xf numFmtId="0" fontId="5" fillId="4" borderId="7" xfId="0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6"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topLeftCell="D1" workbookViewId="0">
      <selection activeCell="Q4" sqref="Q4"/>
    </sheetView>
  </sheetViews>
  <sheetFormatPr defaultRowHeight="15" x14ac:dyDescent="0.25"/>
  <cols>
    <col min="16" max="16" width="10" bestFit="1" customWidth="1"/>
  </cols>
  <sheetData>
    <row r="1" spans="1:18" ht="39.75" thickTop="1" thickBot="1" x14ac:dyDescent="0.3">
      <c r="A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6" t="s">
        <v>7</v>
      </c>
      <c r="J1" s="5" t="s">
        <v>8</v>
      </c>
      <c r="K1" s="7" t="s">
        <v>9</v>
      </c>
      <c r="L1" s="8" t="s">
        <v>10</v>
      </c>
      <c r="M1" s="8" t="s">
        <v>11</v>
      </c>
      <c r="N1" s="9" t="s">
        <v>12</v>
      </c>
      <c r="O1" s="5" t="s">
        <v>13</v>
      </c>
      <c r="P1" s="10" t="s">
        <v>14</v>
      </c>
      <c r="Q1" s="11" t="s">
        <v>15</v>
      </c>
      <c r="R1" s="12" t="s">
        <v>16</v>
      </c>
    </row>
    <row r="2" spans="1:18" ht="24.75" thickTop="1" thickBot="1" x14ac:dyDescent="0.3">
      <c r="A2" s="13">
        <v>1</v>
      </c>
      <c r="C2" s="14"/>
      <c r="D2" s="15">
        <f>IF(M2-208&gt;0,0,-(M2-208)/8)</f>
        <v>23</v>
      </c>
      <c r="E2" s="15">
        <f t="shared" ref="E2" si="0">IF(N2-208&gt;0,0,-(N2-208)/8)</f>
        <v>22.25</v>
      </c>
      <c r="F2" s="16">
        <v>1</v>
      </c>
      <c r="G2" s="16"/>
      <c r="H2" s="13"/>
      <c r="I2" s="13"/>
      <c r="J2" s="17">
        <f t="shared" ref="J2:J4" si="1">(H2)*1.25+(I2)*1.5</f>
        <v>0</v>
      </c>
      <c r="K2" s="17">
        <v>0</v>
      </c>
      <c r="L2" s="13"/>
      <c r="M2" s="18">
        <f>(F2*24+L2)+(G2*8)+(J2+K2)</f>
        <v>24</v>
      </c>
      <c r="N2" s="18">
        <f>(F2*30+L2)+(G2*8)+(J2+K2)</f>
        <v>30</v>
      </c>
      <c r="O2" s="19">
        <f t="shared" ref="O2:O4" si="2">IF((N2-208)&lt;0,0,N2-208)</f>
        <v>0</v>
      </c>
      <c r="P2" s="20">
        <f t="shared" ref="P2:P4" si="3">IF(N2&gt;=208,0,208-N2)</f>
        <v>178</v>
      </c>
      <c r="Q2" s="21">
        <f>IF(P2&gt;=208,5,IF(P2&gt;=167,5,IF(P2&gt;=166,4,IF(P2&gt;=146,4,IF(P2&gt;=124,3,IF(P2&gt;=104,3,IF(P2&gt;=82,2,IF(P2&gt;=62,2,IF(P2&gt;=42,1,IF(P2&gt;=32,1,0))))))))))</f>
        <v>5</v>
      </c>
      <c r="R2" s="22"/>
    </row>
    <row r="3" spans="1:18" ht="24.75" thickTop="1" thickBot="1" x14ac:dyDescent="0.3">
      <c r="C3" s="14"/>
      <c r="D3" s="15">
        <f>IF(M3-208&gt;0,0,-(M3-208)/8)</f>
        <v>15.1875</v>
      </c>
      <c r="E3" s="15">
        <f t="shared" ref="E3" si="4">IF(N3-208&gt;0,0,-(N3-208)/8)</f>
        <v>14.4375</v>
      </c>
      <c r="F3" s="16">
        <v>1</v>
      </c>
      <c r="G3" s="16"/>
      <c r="H3" s="13">
        <v>50</v>
      </c>
      <c r="I3" s="13"/>
      <c r="J3" s="17">
        <f t="shared" si="1"/>
        <v>62.5</v>
      </c>
      <c r="K3" s="17">
        <v>0</v>
      </c>
      <c r="L3" s="13"/>
      <c r="M3" s="18">
        <f>(F3*24+L3)+(G3*8)+(J3+K3)</f>
        <v>86.5</v>
      </c>
      <c r="N3" s="18">
        <f>(F3*30+L3)+(G3*8)+(J3+K3)</f>
        <v>92.5</v>
      </c>
      <c r="O3" s="19">
        <f t="shared" ref="O3" si="5">IF((N3-208)&lt;0,0,N3-208)</f>
        <v>0</v>
      </c>
      <c r="P3" s="20">
        <f t="shared" ref="P3" si="6">IF(N3&gt;=208,0,208-N3)</f>
        <v>115.5</v>
      </c>
      <c r="Q3" s="21">
        <f>IF(P3&gt;=208,5,IF(P3&gt;=166,4,IF(P3&gt;=146,4,IF(P3&gt;=124,3,IF(P3&gt;=104,3,IF(P3&gt;=82,2,IF(P3&gt;=62,2,IF(P3&gt;=42,1,IF(P3&gt;=32,1,0)))))))))</f>
        <v>3</v>
      </c>
      <c r="R3" s="22"/>
    </row>
    <row r="4" spans="1:18" ht="24" thickTop="1" x14ac:dyDescent="0.25">
      <c r="F4" s="24">
        <v>1</v>
      </c>
      <c r="H4" s="13">
        <v>50</v>
      </c>
      <c r="J4" s="17">
        <f t="shared" si="1"/>
        <v>62.5</v>
      </c>
      <c r="K4" s="17">
        <v>0</v>
      </c>
      <c r="M4" s="18">
        <f>(F4*24+L4)+(G4*8)+(J4+K4)</f>
        <v>86.5</v>
      </c>
      <c r="N4" s="18">
        <f>(F4*30+L4)+(G4*8)+(J4+K4)</f>
        <v>92.5</v>
      </c>
      <c r="O4" s="19">
        <f t="shared" si="2"/>
        <v>0</v>
      </c>
      <c r="P4" s="20">
        <f t="shared" si="3"/>
        <v>115.5</v>
      </c>
      <c r="Q4" s="21">
        <f>IF(P4&gt;=208,5,IF(P4&gt;=166,4,IF(P4&gt;=124,3,IF(P4&gt;=82,2,IF(P4&gt;=42,1,IF(P4&gt;=32,1,0))))))</f>
        <v>2</v>
      </c>
    </row>
    <row r="5" spans="1:18" x14ac:dyDescent="0.25">
      <c r="D5" s="23" t="s">
        <v>17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x14ac:dyDescent="0.25"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x14ac:dyDescent="0.25"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x14ac:dyDescent="0.25"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10" spans="1:18" ht="15.75" thickBot="1" x14ac:dyDescent="0.3"/>
    <row r="11" spans="1:18" ht="39.75" thickTop="1" thickBot="1" x14ac:dyDescent="0.3">
      <c r="D11" s="3" t="s">
        <v>2</v>
      </c>
      <c r="E11" s="3" t="s">
        <v>3</v>
      </c>
      <c r="F11" s="4" t="s">
        <v>4</v>
      </c>
      <c r="G11" s="5" t="s">
        <v>5</v>
      </c>
      <c r="H11" s="6" t="s">
        <v>6</v>
      </c>
      <c r="I11" s="6" t="s">
        <v>7</v>
      </c>
      <c r="J11" s="5" t="s">
        <v>8</v>
      </c>
      <c r="K11" s="7" t="s">
        <v>9</v>
      </c>
      <c r="L11" s="8" t="s">
        <v>10</v>
      </c>
      <c r="M11" s="8" t="s">
        <v>11</v>
      </c>
      <c r="N11" s="9" t="s">
        <v>12</v>
      </c>
      <c r="O11" s="5" t="s">
        <v>13</v>
      </c>
      <c r="P11" s="10" t="s">
        <v>14</v>
      </c>
      <c r="Q11" s="11" t="s">
        <v>15</v>
      </c>
      <c r="R11" s="12" t="s">
        <v>16</v>
      </c>
    </row>
    <row r="12" spans="1:18" ht="24.75" thickTop="1" thickBot="1" x14ac:dyDescent="0.3">
      <c r="D12" s="15">
        <f>IF(M12-208&gt;0,0,-(M12-208)/8)</f>
        <v>20.21875</v>
      </c>
      <c r="E12" s="15">
        <f t="shared" ref="E12:E13" si="7">IF(N12-208&gt;0,0,-(N12-208)/8)</f>
        <v>19.46875</v>
      </c>
      <c r="F12" s="16">
        <v>1</v>
      </c>
      <c r="G12" s="16">
        <v>1</v>
      </c>
      <c r="H12" s="13">
        <v>5</v>
      </c>
      <c r="I12" s="13"/>
      <c r="J12" s="17">
        <f t="shared" ref="J12:J13" si="8">(H12)*1.25+(I12)*1.5</f>
        <v>6.25</v>
      </c>
      <c r="K12" s="17">
        <v>8</v>
      </c>
      <c r="L12" s="13"/>
      <c r="M12" s="18">
        <f>(F12*24+L12)+(G12*8)+(J12+K12)</f>
        <v>46.25</v>
      </c>
      <c r="N12" s="18">
        <f>(F12*30+L12)+(G12*8)+(J12+K12)</f>
        <v>52.25</v>
      </c>
      <c r="O12" s="19">
        <f t="shared" ref="O12:O13" si="9">IF((N12-208)&lt;0,0,N12-208)</f>
        <v>0</v>
      </c>
      <c r="P12" s="20">
        <f t="shared" ref="P12:P13" si="10">IF(N12&gt;=208,0,208-N12)</f>
        <v>155.75</v>
      </c>
      <c r="Q12" s="21"/>
      <c r="R12" s="22"/>
    </row>
    <row r="13" spans="1:18" ht="24" thickTop="1" x14ac:dyDescent="0.25">
      <c r="D13" s="15">
        <f>IF(M13-208&gt;0,0,-(M13-208)/8)</f>
        <v>26</v>
      </c>
      <c r="E13" s="15">
        <f t="shared" si="7"/>
        <v>26</v>
      </c>
      <c r="F13" s="16"/>
      <c r="G13" s="16"/>
      <c r="H13" s="13"/>
      <c r="I13" s="13"/>
      <c r="J13" s="17">
        <f t="shared" si="8"/>
        <v>0</v>
      </c>
      <c r="K13" s="17">
        <v>0</v>
      </c>
      <c r="L13" s="13"/>
      <c r="M13" s="18">
        <f>(F13*24+L13)+(G13*8)+(J13+K13)</f>
        <v>0</v>
      </c>
      <c r="N13" s="18">
        <f>(F13*30+L13)+(G13*8)+(J13+K13)</f>
        <v>0</v>
      </c>
      <c r="O13" s="19">
        <f t="shared" si="9"/>
        <v>0</v>
      </c>
      <c r="P13" s="20">
        <f t="shared" si="10"/>
        <v>208</v>
      </c>
      <c r="Q13" s="21">
        <v>4</v>
      </c>
      <c r="R13" s="22"/>
    </row>
    <row r="15" spans="1:18" x14ac:dyDescent="0.25">
      <c r="D15" s="23" t="s">
        <v>18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x14ac:dyDescent="0.25"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</sheetData>
  <mergeCells count="3">
    <mergeCell ref="D5:R6"/>
    <mergeCell ref="D7:R8"/>
    <mergeCell ref="D15:R16"/>
  </mergeCells>
  <conditionalFormatting sqref="D2">
    <cfRule type="cellIs" dxfId="15" priority="8" operator="equal">
      <formula>24</formula>
    </cfRule>
  </conditionalFormatting>
  <conditionalFormatting sqref="E2">
    <cfRule type="cellIs" dxfId="14" priority="7" operator="equal">
      <formula>24</formula>
    </cfRule>
  </conditionalFormatting>
  <conditionalFormatting sqref="D3">
    <cfRule type="cellIs" dxfId="13" priority="6" operator="equal">
      <formula>24</formula>
    </cfRule>
  </conditionalFormatting>
  <conditionalFormatting sqref="E3">
    <cfRule type="cellIs" dxfId="12" priority="5" operator="equal">
      <formula>24</formula>
    </cfRule>
  </conditionalFormatting>
  <conditionalFormatting sqref="D12">
    <cfRule type="cellIs" dxfId="11" priority="4" operator="equal">
      <formula>24</formula>
    </cfRule>
  </conditionalFormatting>
  <conditionalFormatting sqref="E12">
    <cfRule type="cellIs" dxfId="10" priority="3" operator="equal">
      <formula>24</formula>
    </cfRule>
  </conditionalFormatting>
  <conditionalFormatting sqref="D13">
    <cfRule type="cellIs" dxfId="9" priority="2" operator="equal">
      <formula>24</formula>
    </cfRule>
  </conditionalFormatting>
  <conditionalFormatting sqref="E13">
    <cfRule type="cellIs" dxfId="8" priority="1" operator="equal">
      <formula>24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6"/>
  <sheetViews>
    <sheetView rightToLeft="1" tabSelected="1" topLeftCell="D1" workbookViewId="0">
      <selection activeCell="Q2" sqref="Q2"/>
    </sheetView>
  </sheetViews>
  <sheetFormatPr defaultRowHeight="15" x14ac:dyDescent="0.25"/>
  <cols>
    <col min="16" max="16" width="10" bestFit="1" customWidth="1"/>
  </cols>
  <sheetData>
    <row r="1" spans="2:18" ht="39.75" thickTop="1" thickBot="1" x14ac:dyDescent="0.3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6" t="s">
        <v>7</v>
      </c>
      <c r="J1" s="5" t="s">
        <v>8</v>
      </c>
      <c r="K1" s="7" t="s">
        <v>9</v>
      </c>
      <c r="L1" s="8" t="s">
        <v>10</v>
      </c>
      <c r="M1" s="8" t="s">
        <v>11</v>
      </c>
      <c r="N1" s="9" t="s">
        <v>12</v>
      </c>
      <c r="O1" s="5" t="s">
        <v>13</v>
      </c>
      <c r="P1" s="10" t="s">
        <v>14</v>
      </c>
      <c r="Q1" s="11" t="s">
        <v>15</v>
      </c>
      <c r="R1" s="12" t="s">
        <v>16</v>
      </c>
    </row>
    <row r="2" spans="2:18" ht="24.75" thickTop="1" thickBot="1" x14ac:dyDescent="0.3">
      <c r="B2" s="13">
        <v>1</v>
      </c>
      <c r="C2" s="14"/>
      <c r="D2" s="15">
        <f>IF(M2-208&gt;0,0,-(M2-208)/8)</f>
        <v>26</v>
      </c>
      <c r="E2" s="15">
        <f t="shared" ref="E2:E3" si="0">IF(N2-208&gt;0,0,-(N2-208)/8)</f>
        <v>26</v>
      </c>
      <c r="F2" s="16"/>
      <c r="G2" s="16"/>
      <c r="H2" s="13"/>
      <c r="I2" s="13"/>
      <c r="J2" s="17">
        <f t="shared" ref="J2:J4" si="1">(H2)*1.25+(I2)*1.5</f>
        <v>0</v>
      </c>
      <c r="K2" s="17">
        <v>0</v>
      </c>
      <c r="L2" s="13"/>
      <c r="M2" s="18">
        <f>(F2*24+L2)+(G2*8)+(J2+K2)</f>
        <v>0</v>
      </c>
      <c r="N2" s="18">
        <f>(F2*30+L2)+(G2*8)+(J2+K2)</f>
        <v>0</v>
      </c>
      <c r="O2" s="19">
        <f t="shared" ref="O2:O4" si="2">IF((N2-208)&lt;0,0,N2-208)</f>
        <v>0</v>
      </c>
      <c r="P2" s="20">
        <f t="shared" ref="P2:P4" si="3">IF(N2&gt;=208,0,208-N2)</f>
        <v>208</v>
      </c>
      <c r="Q2" s="21"/>
      <c r="R2" s="22"/>
    </row>
    <row r="3" spans="2:18" ht="24.75" thickTop="1" thickBot="1" x14ac:dyDescent="0.3">
      <c r="C3" s="14"/>
      <c r="D3" s="15">
        <f>IF(M3-208&gt;0,0,-(M3-208)/8)</f>
        <v>26</v>
      </c>
      <c r="E3" s="15">
        <f t="shared" si="0"/>
        <v>26</v>
      </c>
      <c r="F3" s="16"/>
      <c r="G3" s="16"/>
      <c r="H3" s="13"/>
      <c r="I3" s="13"/>
      <c r="J3" s="17">
        <f t="shared" si="1"/>
        <v>0</v>
      </c>
      <c r="K3" s="17">
        <v>0</v>
      </c>
      <c r="L3" s="13"/>
      <c r="M3" s="18">
        <f>(F3*24+L3)+(G3*8)+(J3+K3)</f>
        <v>0</v>
      </c>
      <c r="N3" s="18">
        <f>(F3*30+L3)+(G3*8)+(J3+K3)</f>
        <v>0</v>
      </c>
      <c r="O3" s="19">
        <f t="shared" si="2"/>
        <v>0</v>
      </c>
      <c r="P3" s="20">
        <f t="shared" si="3"/>
        <v>208</v>
      </c>
      <c r="Q3" s="21"/>
      <c r="R3" s="22"/>
    </row>
    <row r="4" spans="2:18" ht="24" thickTop="1" x14ac:dyDescent="0.25">
      <c r="F4" s="24"/>
      <c r="H4" s="13"/>
      <c r="J4" s="17">
        <f t="shared" si="1"/>
        <v>0</v>
      </c>
      <c r="K4" s="17">
        <v>0</v>
      </c>
      <c r="M4" s="18">
        <f>(F4*24+L4)+(G4*8)+(J4+K4)</f>
        <v>0</v>
      </c>
      <c r="N4" s="18">
        <f>(F4*30+L4)+(G4*8)+(J4+K4)</f>
        <v>0</v>
      </c>
      <c r="O4" s="19">
        <f t="shared" si="2"/>
        <v>0</v>
      </c>
      <c r="P4" s="20">
        <f t="shared" si="3"/>
        <v>208</v>
      </c>
      <c r="Q4" s="21">
        <v>5</v>
      </c>
    </row>
    <row r="5" spans="2:18" x14ac:dyDescent="0.25">
      <c r="D5" s="23" t="s">
        <v>17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2:18" x14ac:dyDescent="0.25"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2:18" x14ac:dyDescent="0.25"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2:18" x14ac:dyDescent="0.25"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10" spans="2:18" ht="15.75" thickBot="1" x14ac:dyDescent="0.3"/>
    <row r="11" spans="2:18" ht="39.75" thickTop="1" thickBot="1" x14ac:dyDescent="0.3">
      <c r="C11" s="1" t="s">
        <v>0</v>
      </c>
      <c r="D11" s="3" t="s">
        <v>2</v>
      </c>
      <c r="E11" s="3" t="s">
        <v>3</v>
      </c>
      <c r="F11" s="4" t="s">
        <v>4</v>
      </c>
      <c r="G11" s="5" t="s">
        <v>5</v>
      </c>
      <c r="H11" s="6" t="s">
        <v>6</v>
      </c>
      <c r="I11" s="6" t="s">
        <v>7</v>
      </c>
      <c r="J11" s="5" t="s">
        <v>8</v>
      </c>
      <c r="K11" s="7" t="s">
        <v>9</v>
      </c>
      <c r="L11" s="8" t="s">
        <v>10</v>
      </c>
      <c r="M11" s="8" t="s">
        <v>11</v>
      </c>
      <c r="N11" s="9" t="s">
        <v>12</v>
      </c>
      <c r="O11" s="5" t="s">
        <v>13</v>
      </c>
      <c r="P11" s="10" t="s">
        <v>14</v>
      </c>
      <c r="Q11" s="11" t="s">
        <v>15</v>
      </c>
      <c r="R11" s="12" t="s">
        <v>16</v>
      </c>
    </row>
    <row r="12" spans="2:18" ht="24.75" thickTop="1" thickBot="1" x14ac:dyDescent="0.3">
      <c r="C12" s="13">
        <v>1</v>
      </c>
      <c r="D12" s="15">
        <f>IF(M12-208&gt;0,0,-(M12-208)/8)</f>
        <v>20.21875</v>
      </c>
      <c r="E12" s="15">
        <f t="shared" ref="E12:E13" si="4">IF(N12-208&gt;0,0,-(N12-208)/8)</f>
        <v>19.46875</v>
      </c>
      <c r="F12" s="16">
        <v>1</v>
      </c>
      <c r="G12" s="16">
        <v>1</v>
      </c>
      <c r="H12" s="13">
        <v>5</v>
      </c>
      <c r="I12" s="13"/>
      <c r="J12" s="17">
        <f t="shared" ref="J12:J13" si="5">(H12)*1.25+(I12)*1.5</f>
        <v>6.25</v>
      </c>
      <c r="K12" s="17">
        <v>8</v>
      </c>
      <c r="L12" s="13"/>
      <c r="M12" s="18">
        <f>(F12*24+L12)+(G12*8)+(J12+K12)</f>
        <v>46.25</v>
      </c>
      <c r="N12" s="18">
        <f>(F12*30+L12)+(G12*8)+(J12+K12)</f>
        <v>52.25</v>
      </c>
      <c r="O12" s="19">
        <f t="shared" ref="O12:O13" si="6">IF((N12-208)&lt;0,0,N12-208)</f>
        <v>0</v>
      </c>
      <c r="P12" s="20">
        <f t="shared" ref="P12:P13" si="7">IF(N12&gt;=208,0,208-N12)</f>
        <v>155.75</v>
      </c>
      <c r="Q12" s="21"/>
      <c r="R12" s="22"/>
    </row>
    <row r="13" spans="2:18" ht="24" thickTop="1" x14ac:dyDescent="0.25">
      <c r="D13" s="15">
        <f>IF(M13-208&gt;0,0,-(M13-208)/8)</f>
        <v>26</v>
      </c>
      <c r="E13" s="15">
        <f t="shared" si="4"/>
        <v>26</v>
      </c>
      <c r="F13" s="16"/>
      <c r="G13" s="16"/>
      <c r="H13" s="13"/>
      <c r="I13" s="13"/>
      <c r="J13" s="17">
        <f t="shared" si="5"/>
        <v>0</v>
      </c>
      <c r="K13" s="17">
        <v>0</v>
      </c>
      <c r="L13" s="13"/>
      <c r="M13" s="18">
        <f>(F13*24+L13)+(G13*8)+(J13+K13)</f>
        <v>0</v>
      </c>
      <c r="N13" s="18">
        <f>(F13*30+L13)+(G13*8)+(J13+K13)</f>
        <v>0</v>
      </c>
      <c r="O13" s="19">
        <f t="shared" si="6"/>
        <v>0</v>
      </c>
      <c r="P13" s="20">
        <f t="shared" si="7"/>
        <v>208</v>
      </c>
      <c r="Q13" s="21">
        <v>4</v>
      </c>
      <c r="R13" s="22"/>
    </row>
    <row r="15" spans="2:18" x14ac:dyDescent="0.25">
      <c r="D15" s="23" t="s">
        <v>18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2:18" x14ac:dyDescent="0.25"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</sheetData>
  <mergeCells count="3">
    <mergeCell ref="D5:R6"/>
    <mergeCell ref="D7:R8"/>
    <mergeCell ref="D15:R16"/>
  </mergeCells>
  <conditionalFormatting sqref="D2">
    <cfRule type="cellIs" dxfId="7" priority="8" operator="equal">
      <formula>24</formula>
    </cfRule>
  </conditionalFormatting>
  <conditionalFormatting sqref="E2">
    <cfRule type="cellIs" dxfId="6" priority="7" operator="equal">
      <formula>24</formula>
    </cfRule>
  </conditionalFormatting>
  <conditionalFormatting sqref="D3">
    <cfRule type="cellIs" dxfId="5" priority="6" operator="equal">
      <formula>24</formula>
    </cfRule>
  </conditionalFormatting>
  <conditionalFormatting sqref="E3">
    <cfRule type="cellIs" dxfId="4" priority="5" operator="equal">
      <formula>24</formula>
    </cfRule>
  </conditionalFormatting>
  <conditionalFormatting sqref="D12">
    <cfRule type="cellIs" dxfId="3" priority="4" operator="equal">
      <formula>24</formula>
    </cfRule>
  </conditionalFormatting>
  <conditionalFormatting sqref="E12">
    <cfRule type="cellIs" dxfId="2" priority="3" operator="equal">
      <formula>24</formula>
    </cfRule>
  </conditionalFormatting>
  <conditionalFormatting sqref="D13">
    <cfRule type="cellIs" dxfId="1" priority="2" operator="equal">
      <formula>24</formula>
    </cfRule>
  </conditionalFormatting>
  <conditionalFormatting sqref="E13">
    <cfRule type="cellIs" dxfId="0" priority="1" operator="equal">
      <formula>24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نموذج2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2002-01-01T05:49:43Z</dcterms:modified>
</cp:coreProperties>
</file>